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5725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<sst xmlns="http://schemas.openxmlformats.org/spreadsheetml/2006/main" count="109" uniqueCount="73">
  <si>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</si>
  <si>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</si>
  <si>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</si>
  <si>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</si>
  <si>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</si>
  <si>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</si>
  <si>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</si>
  <si>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</si>
  <si>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</si>
  <si>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</si>
  <si>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</si>
  <si>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</si>
  <si>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</si>
  <si>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</si>
  <si>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</si>
  <si>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</si>
  <si>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</si>
  <si>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</si>
  <si>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</si>
  <si>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</si>
  <si>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</si>
  <si>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</si>
  <si>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</si>
  <si>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</si>
  <si>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</si>
  <si>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</si>
  <si>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46000021R000000006647-工伤保险</t>
  </si>
  <si>
    <t>王宁娟_DF</t>
  </si>
  <si>
    <t/>
  </si>
  <si>
    <t>0E011976395AA557E06307FD1AAC1075</t>
  </si>
  <si>
    <t>402-东方市交通运输局</t>
  </si>
  <si>
    <t>402001-东方市交通运输局本级</t>
  </si>
  <si>
    <t>否</t>
  </si>
  <si>
    <t>资金总额：</t>
  </si>
  <si>
    <t xml:space="preserve">10.00 </t>
  </si>
  <si>
    <t>10.0</t>
  </si>
  <si>
    <t>其中：财政资金：</t>
  </si>
  <si>
    <t>单位资金：</t>
  </si>
  <si>
    <t>0</t>
  </si>
  <si>
    <t>财政专户管理资金：</t>
  </si>
  <si>
    <t>严格执行相关政策，保障工资及时、足额发放或社保及时、足额缴纳，预算编制科学合理，减少结余资金。</t>
  </si>
  <si>
    <t>已完成</t>
  </si>
  <si>
    <t>产出指标</t>
  </si>
  <si>
    <t>数量指标</t>
  </si>
  <si>
    <t>发放（缴纳）覆盖率</t>
  </si>
  <si>
    <t>＝</t>
  </si>
  <si>
    <t>100</t>
  </si>
  <si>
    <t>%</t>
  </si>
  <si>
    <t>80</t>
  </si>
  <si>
    <t>80.00%</t>
  </si>
  <si>
    <t>20.00</t>
  </si>
  <si>
    <t>16</t>
  </si>
  <si>
    <t>1</t>
  </si>
  <si>
    <t>3</t>
  </si>
  <si>
    <t>质量指标</t>
  </si>
  <si>
    <t>标准执行率</t>
  </si>
  <si>
    <t>95</t>
  </si>
  <si>
    <t>95.00%</t>
  </si>
  <si>
    <t>19</t>
  </si>
  <si>
    <t>科目调整次数</t>
  </si>
  <si>
    <t>≤</t>
  </si>
  <si>
    <t>5</t>
  </si>
  <si>
    <t>次</t>
  </si>
  <si>
    <t>0.00%</t>
  </si>
  <si>
    <t>2</t>
  </si>
  <si>
    <t>效益指标</t>
  </si>
  <si>
    <t>社会效益指标</t>
  </si>
  <si>
    <t>足额保障率（参保率）</t>
  </si>
  <si>
    <t>30.00</t>
  </si>
  <si>
    <t>28.5</t>
  </si>
  <si>
    <t>100.00</t>
  </si>
  <si>
    <t>66.51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</si>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</sst>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28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33</v>
      </c>
      <c r="B6" s="26"/>
      <c r="C6" s="18">
        <v>2818.89</v>
      </c>
      <c r="D6" s="27">
        <v>2849.69</v>
      </c>
      <c r="E6" s="27"/>
      <c r="F6" s="27">
        <f>F7+F8+F9</f>
        <v>856.88</v>
      </c>
      <c r="G6" s="27"/>
      <c r="H6" s="27"/>
      <c r="I6" s="27"/>
      <c r="J6" s="14" t="s">
        <v>34</v>
      </c>
      <c r="K6" s="11">
        <f>IF(OR(D6=0,D6="0"),0,ROUND(((F7+F8+F9)/D6)*100,2))</f>
        <v>30.07</v>
      </c>
      <c r="L6" s="15">
        <f>ROUND((K6*O6/100),2)</f>
        <v>3.01</v>
      </c>
      <c r="M6" s="12"/>
      <c r="N6" s="12"/>
      <c r="O6" s="16" t="s">
        <v>35</v>
      </c>
    </row>
    <row r="7" spans="1:26">
      <c r="A7" s="26" t="s">
        <v>36</v>
      </c>
      <c r="B7" s="26"/>
      <c r="C7" s="18">
        <v>2818.89</v>
      </c>
      <c r="D7" s="27">
        <v>2849.69</v>
      </c>
      <c r="E7" s="27"/>
      <c r="F7" s="27">
        <v>856.88</v>
      </c>
      <c r="G7" s="27"/>
      <c r="H7" s="27"/>
      <c r="I7" s="27"/>
      <c r="J7" s="11"/>
      <c r="K7" s="11">
        <f>IF(OR(D7=0,D7="0"),0,ROUND((F7/D7)*100,2))</f>
        <v>30.07</v>
      </c>
      <c r="L7" s="11"/>
      <c r="M7" s="12"/>
      <c r="N7" s="12"/>
    </row>
    <row r="8" spans="1:26">
      <c r="A8" s="26" t="s">
        <v>37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42</v>
      </c>
      <c r="B13" s="10" t="s">
        <v>43</v>
      </c>
      <c r="C13" s="21" t="s">
        <v>44</v>
      </c>
      <c r="D13" s="21"/>
      <c r="E13" s="10" t="s">
        <v>45</v>
      </c>
      <c r="F13" s="11" t="s">
        <v>46</v>
      </c>
      <c r="G13" s="10" t="s">
        <v>47</v>
      </c>
      <c r="H13" s="9" t="s">
        <v>48</v>
      </c>
      <c r="I13" s="9" t="s">
        <v>49</v>
      </c>
      <c r="J13" s="11" t="s">
        <v>50</v>
      </c>
      <c r="K13" s="11" t="s">
        <v>51</v>
      </c>
      <c r="L13" s="22" t="s">
        <v>41</v>
      </c>
      <c r="M13" s="22"/>
      <c r="N13" s="22"/>
      <c r="O13" s="17" t="s">
        <v>52</v>
      </c>
      <c r="P13" s="17" t="s">
        <v>53</v>
      </c>
    </row>
    <row r="14" spans="1:26" ht="31.15" customHeight="1">
      <c r="A14" s="10" t="s">
        <v>42</v>
      </c>
      <c r="B14" s="10" t="s">
        <v>54</v>
      </c>
      <c r="C14" s="21" t="s">
        <v>55</v>
      </c>
      <c r="D14" s="21"/>
      <c r="E14" s="10" t="s">
        <v>45</v>
      </c>
      <c r="F14" s="11" t="s">
        <v>46</v>
      </c>
      <c r="G14" s="10" t="s">
        <v>47</v>
      </c>
      <c r="H14" s="9" t="s">
        <v>56</v>
      </c>
      <c r="I14" s="9" t="s">
        <v>57</v>
      </c>
      <c r="J14" s="11" t="s">
        <v>50</v>
      </c>
      <c r="K14" s="11" t="s">
        <v>58</v>
      </c>
      <c r="L14" s="22" t="s">
        <v>41</v>
      </c>
      <c r="M14" s="22"/>
      <c r="N14" s="22"/>
      <c r="O14" s="17" t="s">
        <v>52</v>
      </c>
      <c r="P14" s="17" t="s">
        <v>53</v>
      </c>
    </row>
    <row r="15" spans="1:26" ht="31.15" customHeight="1">
      <c r="A15" s="10" t="s">
        <v>42</v>
      </c>
      <c r="B15" s="10" t="s">
        <v>54</v>
      </c>
      <c r="C15" s="21" t="s">
        <v>59</v>
      </c>
      <c r="D15" s="21"/>
      <c r="E15" s="10" t="s">
        <v>60</v>
      </c>
      <c r="F15" s="11" t="s">
        <v>61</v>
      </c>
      <c r="G15" s="10" t="s">
        <v>62</v>
      </c>
      <c r="H15" s="9" t="s">
        <v>56</v>
      </c>
      <c r="I15" s="9" t="s">
        <v>63</v>
      </c>
      <c r="J15" s="11" t="s">
        <v>50</v>
      </c>
      <c r="K15" s="11" t="s">
        <v>38</v>
      </c>
      <c r="L15" s="22" t="s">
        <v>41</v>
      </c>
      <c r="M15" s="22"/>
      <c r="N15" s="22"/>
      <c r="O15" s="17" t="s">
        <v>64</v>
      </c>
      <c r="P15" s="17" t="s">
        <v>61</v>
      </c>
    </row>
    <row r="16" spans="1:26" ht="31.15" customHeight="1">
      <c r="A16" s="10" t="s">
        <v>65</v>
      </c>
      <c r="B16" s="10" t="s">
        <v>66</v>
      </c>
      <c r="C16" s="21" t="s">
        <v>67</v>
      </c>
      <c r="D16" s="21"/>
      <c r="E16" s="10" t="s">
        <v>45</v>
      </c>
      <c r="F16" s="11" t="s">
        <v>46</v>
      </c>
      <c r="G16" s="10" t="s">
        <v>47</v>
      </c>
      <c r="H16" s="9" t="s">
        <v>56</v>
      </c>
      <c r="I16" s="9" t="s">
        <v>57</v>
      </c>
      <c r="J16" s="11" t="s">
        <v>68</v>
      </c>
      <c r="K16" s="11" t="s">
        <v>69</v>
      </c>
      <c r="L16" s="22" t="s">
        <v>41</v>
      </c>
      <c r="M16" s="22"/>
      <c r="N16" s="22"/>
      <c r="O16" s="17" t="s">
        <v>52</v>
      </c>
      <c r="P16" s="17" t="s">
        <v>53</v>
      </c>
    </row>
    <row r="17" spans="1:16" ht="31.15" customHeight="1">
      <c r="A17" s="21" t="s">
        <v>72</v>
      </c>
      <c r="B17" s="21" t="s">
        <v>28</v>
      </c>
      <c r="C17" s="21" t="s">
        <v>28</v>
      </c>
      <c r="D17" s="21"/>
      <c r="E17" s="21" t="s">
        <v>28</v>
      </c>
      <c r="F17" s="53" t="s">
        <v>28</v>
      </c>
      <c r="G17" s="21" t="s">
        <v>28</v>
      </c>
      <c r="H17" s="26" t="s">
        <v>28</v>
      </c>
      <c r="I17" s="26" t="s">
        <v>28</v>
      </c>
      <c r="J17" s="11" t="s">
        <v>70</v>
      </c>
      <c r="K17" s="11" t="s">
        <v>71</v>
      </c>
      <c r="L17" s="22" t="s">
        <v>28</v>
      </c>
      <c r="M17" s="22"/>
      <c r="N17" s="22"/>
      <c r="O17" s="17" t="s">
        <v>28</v>
      </c>
      <c r="P17" s="17" t="s">
        <v>28</v>
      </c>
    </row>
    <row r="18" spans="1:16">
      <c r="C18" s="19"/>
      <c r="D18" s="19"/>
      <c r="L18" s="20"/>
      <c r="M18" s="20"/>
      <c r="N18" s="20"/>
    </row>
    <row r="19" spans="1:16">
      <c r="C19" s="19"/>
      <c r="D19" s="19"/>
      <c r="L19" s="20"/>
      <c r="M19" s="20"/>
      <c r="N19" s="20"/>
    </row>
    <row r="20" spans="1:16">
      <c r="C20" s="19"/>
      <c r="D20" s="19"/>
      <c r="L20" s="20"/>
      <c r="M20" s="20"/>
      <c r="N20" s="20"/>
    </row>
    <row r="21" spans="1:16">
      <c r="C21" s="19"/>
      <c r="D21" s="19"/>
      <c r="L21" s="20"/>
      <c r="M21" s="20"/>
      <c r="N21" s="20"/>
    </row>
    <row r="22" spans="1:16">
      <c r="C22" s="19"/>
      <c r="D22" s="19"/>
      <c r="L22" s="20"/>
      <c r="M22" s="20"/>
      <c r="N22" s="20"/>
    </row>
    <row r="23" spans="1:16">
      <c r="C23" s="19"/>
      <c r="D23" s="19"/>
      <c r="L23" s="20"/>
      <c r="M23" s="20"/>
      <c r="N23" s="20"/>
    </row>
    <row r="24" spans="1:16">
      <c r="C24" s="19"/>
      <c r="D24" s="19"/>
      <c r="L24" s="20"/>
      <c r="M24" s="20"/>
      <c r="N24" s="20"/>
    </row>
    <row r="25" spans="1:16">
      <c r="C25" s="19"/>
      <c r="D25" s="19"/>
      <c r="L25" s="20"/>
      <c r="M25" s="20"/>
      <c r="N25" s="20"/>
    </row>
    <row r="26" spans="1:16">
      <c r="C26" s="19"/>
      <c r="D26" s="19"/>
      <c r="L26" s="20"/>
      <c r="M26" s="20"/>
      <c r="N26" s="20"/>
    </row>
    <row r="27" spans="1:16">
      <c r="C27" s="19"/>
      <c r="D27" s="19"/>
      <c r="L27" s="20"/>
      <c r="M27" s="20"/>
      <c r="N27" s="20"/>
    </row>
    <row r="28" spans="1:16">
      <c r="C28" s="19"/>
      <c r="D28" s="19"/>
      <c r="L28" s="20"/>
      <c r="M28" s="20"/>
      <c r="N28" s="20"/>
    </row>
    <row r="29" spans="1:16">
      <c r="C29" s="19"/>
      <c r="D29" s="19"/>
      <c r="L29" s="20"/>
      <c r="M29" s="20"/>
      <c r="N29" s="20"/>
    </row>
    <row r="30" spans="1:16">
      <c r="C30" s="19"/>
      <c r="D30" s="19"/>
      <c r="L30" s="20"/>
      <c r="M30" s="20"/>
      <c r="N30" s="20"/>
    </row>
    <row r="31" spans="1:16">
      <c r="C31" s="19"/>
      <c r="D31" s="19"/>
      <c r="L31" s="20"/>
      <c r="M31" s="20"/>
      <c r="N31" s="20"/>
    </row>
    <row r="32" spans="1:16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7:I17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C16:D16"/>
    <mergeCell ref="L16:N16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Administrator</cp:lastModifiedBy>
  <cp:lastPrinted>2022-07-07T08:40:20Z</cp:lastPrinted>
  <dcterms:created xsi:type="dcterms:W3CDTF">2020-12-10T03:06:30Z</dcterms:created>
  <dcterms:modified xsi:type="dcterms:W3CDTF">2024-08-13T01:56:45Z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