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<sst xmlns="http://schemas.openxmlformats.org/spreadsheetml/2006/main" count="96" uniqueCount="69">
  <si>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</si>
  <si>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</si>
  <si>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</si>
  <si>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</si>
  <si>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</si>
  <si>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</si>
  <si>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</si>
  <si>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</si>
  <si>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</si>
  <si>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</si>
  <si>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</si>
  <si>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</si>
  <si>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</si>
  <si>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</si>
  <si>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</si>
  <si>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</si>
  <si>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</si>
  <si>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</si>
  <si>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</si>
  <si>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</si>
  <si>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</si>
  <si>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</si>
  <si>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</si>
  <si>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</si>
  <si>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</si>
  <si>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</si>
  <si>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46900721T000000032754-治超工作经费</t>
  </si>
  <si>
    <t>王宁娟_DF</t>
  </si>
  <si>
    <t>25522604</t>
  </si>
  <si>
    <t>0E011976396DA557E06307FD1AAC1075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</si>
  <si>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</si>
  <si>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</si>
  <si>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</si>
  <si>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</si>
  <si>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</si>
  <si>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</si>
  <si>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</si>
  <si>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</si>
  <si>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</si>
  <si>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</si>
  <si>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治超整治活动3次，受益人500人次</t>
  </si>
  <si>
    <t>已完成</t>
  </si>
  <si>
    <t>产出指标</t>
  </si>
  <si>
    <t>数量指标</t>
  </si>
  <si>
    <t>治超整治活动</t>
  </si>
  <si>
    <t>≥</t>
  </si>
  <si>
    <t>3</t>
  </si>
  <si>
    <t>次</t>
  </si>
  <si>
    <t>100.00%</t>
  </si>
  <si>
    <t>50.00</t>
  </si>
  <si>
    <t>50</t>
  </si>
  <si>
    <t>1</t>
  </si>
  <si>
    <t>效益指标</t>
  </si>
  <si>
    <t>社会效益指标</t>
  </si>
  <si>
    <t>受益人数</t>
  </si>
  <si>
    <t>500</t>
  </si>
  <si>
    <t>人次</t>
  </si>
  <si>
    <t>30.00</t>
  </si>
  <si>
    <t>30</t>
  </si>
  <si>
    <t>满意度指标</t>
  </si>
  <si>
    <t>服务对象满意度</t>
  </si>
  <si>
    <t>服务满意度</t>
  </si>
  <si>
    <t>100</t>
  </si>
  <si>
    <t>%</t>
  </si>
  <si>
    <t>10.00</t>
  </si>
  <si>
    <t>10</t>
  </si>
  <si>
    <t>100.00</t>
  </si>
  <si>
    <t>98.49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</si>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</sst>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400000</v>
      </c>
      <c r="D6" s="27">
        <v>400000</v>
      </c>
      <c r="E6" s="27"/>
      <c r="F6" s="27">
        <f>F7+F8+F9</f>
        <v>339445</v>
      </c>
      <c r="G6" s="27"/>
      <c r="H6" s="27"/>
      <c r="I6" s="27"/>
      <c r="J6" s="14" t="s">
        <v>35</v>
      </c>
      <c r="K6" s="11">
        <f>IF(OR(D6=0,D6="0"),0,ROUND(((F7+F8+F9)/D6)*100,2))</f>
        <v>84.86</v>
      </c>
      <c r="L6" s="15">
        <f>ROUND((K6*O6/100),2)</f>
        <v>8.49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400000</v>
      </c>
      <c r="D7" s="27">
        <v>400000</v>
      </c>
      <c r="E7" s="27"/>
      <c r="F7" s="27">
        <v>339445</v>
      </c>
      <c r="G7" s="27"/>
      <c r="H7" s="27"/>
      <c r="I7" s="27"/>
      <c r="J7" s="11"/>
      <c r="K7" s="11">
        <f>IF(OR(D7=0,D7="0"),0,ROUND((F7/D7)*100,2))</f>
        <v>84.86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33</v>
      </c>
      <c r="M13" s="22"/>
      <c r="N13" s="22"/>
      <c r="O13" s="17" t="s">
        <v>51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45</v>
      </c>
      <c r="F14" s="11" t="s">
        <v>55</v>
      </c>
      <c r="G14" s="10" t="s">
        <v>56</v>
      </c>
      <c r="H14" s="9" t="s">
        <v>55</v>
      </c>
      <c r="I14" s="9" t="s">
        <v>48</v>
      </c>
      <c r="J14" s="11" t="s">
        <v>57</v>
      </c>
      <c r="K14" s="11" t="s">
        <v>58</v>
      </c>
      <c r="L14" s="22" t="s">
        <v>33</v>
      </c>
      <c r="M14" s="22"/>
      <c r="N14" s="22"/>
      <c r="O14" s="17" t="s">
        <v>51</v>
      </c>
      <c r="P14" s="17" t="s">
        <v>51</v>
      </c>
    </row>
    <row r="15" spans="1:26" ht="31.15" customHeight="1">
      <c r="A15" s="10" t="s">
        <v>59</v>
      </c>
      <c r="B15" s="10" t="s">
        <v>60</v>
      </c>
      <c r="C15" s="21" t="s">
        <v>61</v>
      </c>
      <c r="D15" s="21"/>
      <c r="E15" s="10" t="s">
        <v>45</v>
      </c>
      <c r="F15" s="11" t="s">
        <v>62</v>
      </c>
      <c r="G15" s="10" t="s">
        <v>63</v>
      </c>
      <c r="H15" s="9" t="s">
        <v>62</v>
      </c>
      <c r="I15" s="9" t="s">
        <v>48</v>
      </c>
      <c r="J15" s="11" t="s">
        <v>64</v>
      </c>
      <c r="K15" s="11" t="s">
        <v>65</v>
      </c>
      <c r="L15" s="22" t="s">
        <v>33</v>
      </c>
      <c r="M15" s="22"/>
      <c r="N15" s="22"/>
      <c r="O15" s="17" t="s">
        <v>51</v>
      </c>
      <c r="P15" s="17" t="s">
        <v>51</v>
      </c>
    </row>
    <row r="16" spans="1:26" ht="31.15" customHeight="1">
      <c r="A16" s="21" t="s">
        <v>68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66</v>
      </c>
      <c r="K16" s="11" t="s">
        <v>67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