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<sst xmlns="http://schemas.openxmlformats.org/spreadsheetml/2006/main" count="109" uniqueCount="78">
  <si>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</si>
  <si>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</si>
  <si>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</si>
  <si>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</si>
  <si>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</si>
  <si>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</si>
  <si>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</si>
  <si>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</si>
  <si>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</si>
  <si>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</si>
  <si>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</si>
  <si>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</si>
  <si>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</si>
  <si>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</si>
  <si>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</si>
  <si>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</si>
  <si>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</si>
  <si>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</si>
  <si>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</si>
  <si>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</si>
  <si>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</si>
  <si>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</si>
  <si>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</si>
  <si>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</si>
  <si>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</si>
  <si>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</si>
  <si>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46900722T000000154182-东方市金月湾基础设施PPP项目包</t>
  </si>
  <si>
    <t>王宁娟_DF</t>
  </si>
  <si>
    <t>13707591500</t>
  </si>
  <si>
    <t>0E0119763966A557E06307FD1AAC1075</t>
  </si>
  <si>
    <t>402-东方市交通运输局</t>
  </si>
  <si>
    <t>402001-东方市交通运输局本级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</si>
  <si>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</si>
  <si>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</si>
  <si>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</si>
  <si>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</si>
  <si>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</si>
  <si>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</si>
  <si>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</si>
  <si>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</si>
  <si>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建设(改造、修缮)工程数量一个，23.8平方米，项目受益人数500人以上，群众满意度100%.</t>
  </si>
  <si>
    <t>目前已完成滨海大道、迎宾路、滨海大道延长线、经二路、秀兰路，形象进度完成72.1%</t>
  </si>
  <si>
    <t>产出指标</t>
  </si>
  <si>
    <t>数量指标</t>
  </si>
  <si>
    <t>建设(改造、修缮)工程量</t>
  </si>
  <si>
    <t>≥</t>
  </si>
  <si>
    <t>23.8</t>
  </si>
  <si>
    <t>平方米/公里</t>
  </si>
  <si>
    <t>16.86</t>
  </si>
  <si>
    <t>70.84%</t>
  </si>
  <si>
    <t>40.00</t>
  </si>
  <si>
    <t>28.34</t>
  </si>
  <si>
    <t>项目已完成。资金待支</t>
  </si>
  <si>
    <t>1</t>
  </si>
  <si>
    <t>效益指标</t>
  </si>
  <si>
    <t>社会效益指标</t>
  </si>
  <si>
    <t>项目受益人数</t>
  </si>
  <si>
    <t>500</t>
  </si>
  <si>
    <t>人</t>
  </si>
  <si>
    <t>1000</t>
  </si>
  <si>
    <t>100.00%</t>
  </si>
  <si>
    <t>20.00</t>
  </si>
  <si>
    <t>20</t>
  </si>
  <si>
    <t>满意度指标</t>
  </si>
  <si>
    <t>服务对象满意度</t>
  </si>
  <si>
    <t>受益群体满意度</t>
  </si>
  <si>
    <t>100</t>
  </si>
  <si>
    <t>%</t>
  </si>
  <si>
    <t>10.00</t>
  </si>
  <si>
    <t>10</t>
  </si>
  <si>
    <t>成本指标</t>
  </si>
  <si>
    <t>经济成本指标</t>
  </si>
  <si>
    <t>项目金额</t>
  </si>
  <si>
    <t>5000</t>
  </si>
  <si>
    <t>元/平方米</t>
  </si>
  <si>
    <t>100.00</t>
  </si>
  <si>
    <t>79.70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</si>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</sst>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36675200</v>
      </c>
      <c r="D6" s="27">
        <v>36675200</v>
      </c>
      <c r="E6" s="27"/>
      <c r="F6" s="27">
        <f>F7+F8+F9</f>
        <v>5000000</v>
      </c>
      <c r="G6" s="27"/>
      <c r="H6" s="27"/>
      <c r="I6" s="27"/>
      <c r="J6" s="14" t="s">
        <v>35</v>
      </c>
      <c r="K6" s="11">
        <f>IF(OR(D6=0,D6="0"),0,ROUND(((F7+F8+F9)/D6)*100,2))</f>
        <v>13.63</v>
      </c>
      <c r="L6" s="15">
        <f>ROUND((K6*O6/100),2)</f>
        <v>1.36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36675200</v>
      </c>
      <c r="D7" s="27">
        <v>36675200</v>
      </c>
      <c r="E7" s="27"/>
      <c r="F7" s="27">
        <v>5000000</v>
      </c>
      <c r="G7" s="27"/>
      <c r="H7" s="27"/>
      <c r="I7" s="27"/>
      <c r="J7" s="11"/>
      <c r="K7" s="11">
        <f>IF(OR(D7=0,D7="0"),0,ROUND((F7/D7)*100,2))</f>
        <v>13.63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52</v>
      </c>
      <c r="M13" s="22"/>
      <c r="N13" s="22"/>
      <c r="O13" s="17" t="s">
        <v>53</v>
      </c>
      <c r="P13" s="17" t="s">
        <v>53</v>
      </c>
    </row>
    <row r="14" spans="1:26" ht="31.15" customHeight="1">
      <c r="A14" s="10" t="s">
        <v>54</v>
      </c>
      <c r="B14" s="10" t="s">
        <v>55</v>
      </c>
      <c r="C14" s="21" t="s">
        <v>56</v>
      </c>
      <c r="D14" s="21"/>
      <c r="E14" s="10" t="s">
        <v>45</v>
      </c>
      <c r="F14" s="11" t="s">
        <v>57</v>
      </c>
      <c r="G14" s="10" t="s">
        <v>58</v>
      </c>
      <c r="H14" s="9" t="s">
        <v>59</v>
      </c>
      <c r="I14" s="9" t="s">
        <v>60</v>
      </c>
      <c r="J14" s="11" t="s">
        <v>61</v>
      </c>
      <c r="K14" s="11" t="s">
        <v>62</v>
      </c>
      <c r="L14" s="22" t="s">
        <v>52</v>
      </c>
      <c r="M14" s="22"/>
      <c r="N14" s="22"/>
      <c r="O14" s="17" t="s">
        <v>53</v>
      </c>
      <c r="P14" s="17" t="s">
        <v>53</v>
      </c>
    </row>
    <row r="15" spans="1:26" ht="31.15" customHeight="1">
      <c r="A15" s="10" t="s">
        <v>63</v>
      </c>
      <c r="B15" s="10" t="s">
        <v>64</v>
      </c>
      <c r="C15" s="21" t="s">
        <v>65</v>
      </c>
      <c r="D15" s="21"/>
      <c r="E15" s="10" t="s">
        <v>45</v>
      </c>
      <c r="F15" s="11" t="s">
        <v>66</v>
      </c>
      <c r="G15" s="10" t="s">
        <v>67</v>
      </c>
      <c r="H15" s="9" t="s">
        <v>66</v>
      </c>
      <c r="I15" s="9" t="s">
        <v>60</v>
      </c>
      <c r="J15" s="11" t="s">
        <v>68</v>
      </c>
      <c r="K15" s="11" t="s">
        <v>69</v>
      </c>
      <c r="L15" s="22" t="s">
        <v>52</v>
      </c>
      <c r="M15" s="22"/>
      <c r="N15" s="22"/>
      <c r="O15" s="17" t="s">
        <v>53</v>
      </c>
      <c r="P15" s="17" t="s">
        <v>53</v>
      </c>
    </row>
    <row r="16" spans="1:26" ht="31.15" customHeight="1">
      <c r="A16" s="10" t="s">
        <v>70</v>
      </c>
      <c r="B16" s="10" t="s">
        <v>71</v>
      </c>
      <c r="C16" s="21" t="s">
        <v>72</v>
      </c>
      <c r="D16" s="21"/>
      <c r="E16" s="10" t="s">
        <v>45</v>
      </c>
      <c r="F16" s="11" t="s">
        <v>73</v>
      </c>
      <c r="G16" s="10" t="s">
        <v>74</v>
      </c>
      <c r="H16" s="9" t="s">
        <v>73</v>
      </c>
      <c r="I16" s="9" t="s">
        <v>60</v>
      </c>
      <c r="J16" s="11" t="s">
        <v>61</v>
      </c>
      <c r="K16" s="11" t="s">
        <v>62</v>
      </c>
      <c r="L16" s="22" t="s">
        <v>52</v>
      </c>
      <c r="M16" s="22"/>
      <c r="N16" s="22"/>
      <c r="O16" s="17" t="s">
        <v>33</v>
      </c>
      <c r="P16" s="17" t="s">
        <v>53</v>
      </c>
    </row>
    <row r="17" spans="1:16" ht="31.15" customHeight="1">
      <c r="A17" s="21" t="s">
        <v>77</v>
      </c>
      <c r="B17" s="21" t="s">
        <v>33</v>
      </c>
      <c r="C17" s="21" t="s">
        <v>33</v>
      </c>
      <c r="D17" s="21"/>
      <c r="E17" s="21" t="s">
        <v>33</v>
      </c>
      <c r="F17" s="53" t="s">
        <v>33</v>
      </c>
      <c r="G17" s="21" t="s">
        <v>33</v>
      </c>
      <c r="H17" s="26" t="s">
        <v>33</v>
      </c>
      <c r="I17" s="26" t="s">
        <v>33</v>
      </c>
      <c r="J17" s="11" t="s">
        <v>75</v>
      </c>
      <c r="K17" s="11" t="s">
        <v>76</v>
      </c>
      <c r="L17" s="22" t="s">
        <v>33</v>
      </c>
      <c r="M17" s="22"/>
      <c r="N17" s="22"/>
      <c r="O17" s="17" t="s">
        <v>33</v>
      </c>
      <c r="P17" s="17" t="s">
        <v>33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